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calcChain.xml><?xml version="1.0" encoding="utf-8"?>
<calcChain xmlns="http://schemas.openxmlformats.org/spreadsheetml/2006/main">
  <c r="G26" i="43" l="1"/>
  <c r="G14" i="43" l="1"/>
  <c r="D47" i="43" l="1"/>
  <c r="G29" i="43" l="1"/>
  <c r="G28" i="43"/>
  <c r="G12" i="43"/>
  <c r="G18" i="43"/>
  <c r="G11" i="43"/>
  <c r="G25" i="43"/>
  <c r="G24" i="43" s="1"/>
  <c r="H27" i="43" l="1"/>
  <c r="G21" i="43" l="1"/>
  <c r="G23" i="43"/>
  <c r="G22" i="43"/>
  <c r="G20" i="43" l="1"/>
  <c r="H19" i="43" s="1"/>
  <c r="G17" i="43"/>
  <c r="G15" i="43"/>
  <c r="G16" i="43" l="1"/>
  <c r="G13" i="43"/>
  <c r="G10" i="43"/>
  <c r="H9" i="43" l="1"/>
  <c r="H30" i="43" s="1"/>
  <c r="D33" i="43" l="1"/>
  <c r="D37" i="43" l="1"/>
  <c r="D34" i="43"/>
  <c r="D35" i="43" s="1"/>
  <c r="D38" i="43" l="1"/>
  <c r="D39" i="43" s="1"/>
  <c r="D41" i="43" s="1"/>
  <c r="D44" i="43"/>
  <c r="D48" i="43" s="1"/>
  <c r="D45" i="43" l="1"/>
  <c r="D49" i="43"/>
  <c r="D51" i="43" s="1"/>
</calcChain>
</file>

<file path=xl/sharedStrings.xml><?xml version="1.0" encoding="utf-8"?>
<sst xmlns="http://schemas.openxmlformats.org/spreadsheetml/2006/main" count="102" uniqueCount="91">
  <si>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</si>
  <si>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</si>
  <si>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</si>
  <si>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</si>
  <si>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</si>
  <si>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</si>
  <si>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</si>
  <si>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</si>
  <si>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</si>
  <si>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</si>
  <si>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</si>
  <si>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</si>
  <si>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</si>
  <si>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</si>
  <si>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</si>
  <si>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</si>
  <si>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</si>
  <si>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</si>
  <si>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</si>
  <si>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</si>
  <si>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</si>
  <si>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</si>
  <si>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</si>
  <si>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</si>
  <si>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</si>
  <si>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</si>
  <si>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</si>
  <si>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1.1</t>
  </si>
  <si>
    <t>1.2</t>
  </si>
  <si>
    <t>1.3</t>
  </si>
  <si>
    <t>MATRIZ DE OFERTA</t>
  </si>
  <si>
    <t>VARIOS</t>
  </si>
  <si>
    <t>1.2.1</t>
  </si>
  <si>
    <t>1.2.9</t>
  </si>
  <si>
    <t>PREPARACION DEL TERRENO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</si>
  <si>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</si>
  <si>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</si>
  <si>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</si>
  <si>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</si>
  <si>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</si>
  <si>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Cañeria de desague primario PVC 110</t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</si>
  <si>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</si>
  <si>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</si>
  <si>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</si>
  <si>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</si>
  <si>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</si>
  <si>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</si>
  <si>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</si>
  <si>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</si>
  <si>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m</t>
  </si>
  <si>
    <t>ESPACIOS EXTERIORES</t>
  </si>
  <si>
    <t xml:space="preserve">AREAS  CUBIERTAS EXTERIORES ( galerías) </t>
  </si>
  <si>
    <t>PRECIO TOTAL RUBRO ($)</t>
  </si>
  <si>
    <t>OBRA PREVISTA</t>
  </si>
  <si>
    <t>PRECIO TOTAL SUBRUBRO ($)</t>
  </si>
  <si>
    <t>18.00</t>
  </si>
  <si>
    <t>18.1</t>
  </si>
  <si>
    <t>RED DE DESAGÜES</t>
  </si>
  <si>
    <t>18,1,11</t>
  </si>
  <si>
    <t>18,1,19</t>
  </si>
  <si>
    <t>18,1,21</t>
  </si>
  <si>
    <t>Tuberías de ventilación</t>
  </si>
  <si>
    <t>Varios</t>
  </si>
  <si>
    <t>Plan de seguridad firmado por Técnico Prevencionista</t>
  </si>
  <si>
    <t>1,1,8</t>
  </si>
  <si>
    <t xml:space="preserve">Fletes de implantación </t>
  </si>
  <si>
    <t>Fletes retiro de obra</t>
  </si>
  <si>
    <t>Limpieza final de obra</t>
  </si>
  <si>
    <t>24,2,12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</si>
  <si>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</si>
  <si>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</si>
  <si>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</si>
  <si>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</si>
  <si>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</si>
  <si>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</si>
  <si>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</si>
  <si>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</si>
  <si>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</si>
  <si>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</si>
  <si>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</si>
  <si>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</si>
  <si>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</si>
  <si>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</si>
  <si>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</si>
  <si>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</si>
  <si>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Hidrolavado </t>
  </si>
  <si>
    <t xml:space="preserve">Vaciado de pozo </t>
  </si>
  <si>
    <t>Reparaciòn de pozo negro</t>
  </si>
  <si>
    <t xml:space="preserve">15% DE OBRA IMPREVISTA  </t>
  </si>
  <si>
    <r>
      <rPr>
        <b/>
        <sz val="18"/>
        <color theme="0"/>
        <rFont val="Arial"/>
        <family val="2"/>
      </rPr>
      <t xml:space="preserve"> RUBRADO GENERICO  ESCUELA Nº15 - ZAPICÀN - LAVALLEJA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</si>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</sst>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74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4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4" fillId="54" borderId="43" xfId="17901" applyFont="1" applyFill="1" applyBorder="1" applyAlignment="1">
      <alignment horizontal="center"/>
    </xf>
    <xf numFmtId="208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70" applyFont="1" applyFill="1" applyBorder="1" applyAlignment="1">
      <alignment horizontal="center"/>
    </xf>
    <xf numFmtId="208" fontId="111" fillId="0" borderId="42" xfId="47864" applyNumberFormat="1" applyFont="1" applyFill="1" applyBorder="1" applyAlignment="1">
      <alignment horizontal="right" indent="1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4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2" fontId="110" fillId="53" borderId="27" xfId="47864" applyNumberFormat="1" applyFont="1" applyFill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208" fontId="111" fillId="0" borderId="51" xfId="47864" applyNumberFormat="1" applyFont="1" applyFill="1" applyBorder="1" applyAlignment="1">
      <alignment horizontal="right" indent="1"/>
    </xf>
    <xf numFmtId="208" fontId="111" fillId="0" borderId="56" xfId="47864" applyNumberFormat="1" applyFont="1" applyBorder="1" applyAlignment="1">
      <alignment horizontal="right" indent="1"/>
    </xf>
    <xf numFmtId="208" fontId="111" fillId="0" borderId="51" xfId="47864" applyNumberFormat="1" applyFont="1" applyBorder="1" applyAlignment="1">
      <alignment horizontal="right" indent="1"/>
    </xf>
    <xf numFmtId="208" fontId="111" fillId="50" borderId="55" xfId="47864" applyNumberFormat="1" applyFont="1" applyFill="1" applyBorder="1" applyAlignment="1">
      <alignment horizontal="right" indent="1"/>
    </xf>
    <xf numFmtId="0" fontId="114" fillId="50" borderId="32" xfId="17901" applyFont="1" applyFill="1" applyBorder="1"/>
    <xf numFmtId="0" fontId="23" fillId="0" borderId="53" xfId="17901" applyFont="1" applyFill="1" applyBorder="1"/>
    <xf numFmtId="4" fontId="23" fillId="0" borderId="32" xfId="0" applyNumberFormat="1" applyFont="1" applyFill="1" applyBorder="1"/>
    <xf numFmtId="0" fontId="114" fillId="54" borderId="53" xfId="17901" applyFont="1" applyFill="1" applyBorder="1"/>
    <xf numFmtId="0" fontId="114" fillId="57" borderId="32" xfId="17901" applyFont="1" applyFill="1" applyBorder="1"/>
    <xf numFmtId="0" fontId="23" fillId="0" borderId="54" xfId="17901" applyFont="1" applyFill="1" applyBorder="1"/>
    <xf numFmtId="0" fontId="23" fillId="0" borderId="32" xfId="47870" applyFont="1" applyFill="1" applyBorder="1"/>
    <xf numFmtId="0" fontId="23" fillId="0" borderId="53" xfId="47870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0" borderId="51" xfId="47864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2" fontId="111" fillId="53" borderId="28" xfId="47864" applyNumberFormat="1" applyFont="1" applyFill="1" applyBorder="1" applyAlignment="1">
      <alignment horizontal="right"/>
    </xf>
    <xf numFmtId="2" fontId="111" fillId="57" borderId="46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46" xfId="47864" applyNumberFormat="1" applyFont="1" applyFill="1" applyBorder="1" applyAlignment="1"/>
    <xf numFmtId="208" fontId="111" fillId="54" borderId="55" xfId="47864" applyNumberFormat="1" applyFont="1" applyFill="1" applyBorder="1" applyAlignment="1">
      <alignment horizontal="right" indent="1"/>
    </xf>
    <xf numFmtId="2" fontId="111" fillId="50" borderId="46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11" fillId="57" borderId="36" xfId="47864" applyNumberFormat="1" applyFont="1" applyFill="1" applyBorder="1" applyAlignment="1">
      <alignment horizontal="right" indent="1"/>
    </xf>
    <xf numFmtId="208" fontId="111" fillId="57" borderId="44" xfId="47864" applyNumberFormat="1" applyFont="1" applyFill="1" applyBorder="1" applyAlignment="1">
      <alignment horizontal="right" indent="1"/>
    </xf>
    <xf numFmtId="208" fontId="111" fillId="57" borderId="55" xfId="47864" applyNumberFormat="1" applyFont="1" applyFill="1" applyBorder="1" applyAlignment="1">
      <alignment horizontal="right" indent="1"/>
    </xf>
    <xf numFmtId="2" fontId="114" fillId="57" borderId="41" xfId="17901" applyNumberFormat="1" applyFont="1" applyFill="1" applyBorder="1" applyAlignment="1">
      <alignment horizontal="center"/>
    </xf>
    <xf numFmtId="2" fontId="111" fillId="57" borderId="44" xfId="47864" applyNumberFormat="1" applyFont="1" applyFill="1" applyBorder="1" applyAlignment="1">
      <alignment horizontal="right"/>
    </xf>
    <xf numFmtId="0" fontId="114" fillId="57" borderId="51" xfId="17901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19" fillId="56" borderId="64" xfId="47865" applyNumberFormat="1" applyFont="1" applyFill="1" applyBorder="1" applyAlignment="1">
      <alignment horizontal="center" vertical="center" wrapText="1"/>
    </xf>
    <xf numFmtId="10" fontId="119" fillId="56" borderId="68" xfId="47865" applyNumberFormat="1" applyFont="1" applyFill="1" applyBorder="1" applyAlignment="1">
      <alignment horizontal="center" vertical="center" wrapText="1"/>
    </xf>
    <xf numFmtId="10" fontId="119" fillId="56" borderId="7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115" fillId="51" borderId="49" xfId="0" applyNumberFormat="1" applyFont="1" applyFill="1" applyBorder="1" applyAlignment="1">
      <alignment horizontal="center" vertical="center"/>
    </xf>
    <xf numFmtId="4" fontId="115" fillId="51" borderId="40" xfId="0" applyNumberFormat="1" applyFont="1" applyFill="1" applyBorder="1" applyAlignment="1">
      <alignment horizontal="center" vertical="center"/>
    </xf>
    <xf numFmtId="173" fontId="0" fillId="0" borderId="48" xfId="0" applyBorder="1" applyAlignment="1"/>
    <xf numFmtId="173" fontId="115" fillId="52" borderId="50" xfId="0" applyFont="1" applyFill="1" applyBorder="1" applyAlignment="1">
      <alignment horizontal="center" vertical="center" wrapText="1"/>
    </xf>
    <xf numFmtId="173" fontId="115" fillId="52" borderId="74" xfId="0" applyFont="1" applyFill="1" applyBorder="1" applyAlignment="1">
      <alignment horizontal="center" vertical="center" wrapText="1"/>
    </xf>
    <xf numFmtId="173" fontId="0" fillId="0" borderId="75" xfId="0" applyBorder="1" applyAlignment="1">
      <alignment horizontal="center" vertical="center" wrapText="1"/>
    </xf>
    <xf numFmtId="0" fontId="119" fillId="56" borderId="63" xfId="47865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9" fillId="56" borderId="64" xfId="47865" applyFont="1" applyFill="1" applyBorder="1" applyAlignment="1">
      <alignment horizontal="left" vertical="center" wrapText="1"/>
    </xf>
    <xf numFmtId="0" fontId="119" fillId="56" borderId="69" xfId="47865" applyFont="1" applyFill="1" applyBorder="1" applyAlignment="1">
      <alignment horizontal="left" vertical="center" wrapText="1"/>
    </xf>
    <xf numFmtId="0" fontId="119" fillId="56" borderId="70" xfId="47865" applyFont="1" applyFill="1" applyBorder="1" applyAlignment="1">
      <alignment horizontal="left" vertical="center" wrapText="1"/>
    </xf>
    <xf numFmtId="0" fontId="119" fillId="56" borderId="71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0" fontId="119" fillId="56" borderId="61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8" xfId="47865" applyFont="1" applyFill="1" applyBorder="1" applyAlignment="1">
      <alignment horizontal="left" vertical="center" wrapText="1"/>
    </xf>
    <xf numFmtId="173" fontId="0" fillId="0" borderId="68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6" xfId="47865" applyFont="1" applyFill="1" applyBorder="1" applyAlignment="1">
      <alignment horizontal="left" vertical="center" wrapText="1"/>
    </xf>
    <xf numFmtId="0" fontId="119" fillId="56" borderId="67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836685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B1" zoomScale="66" zoomScaleNormal="66" workbookViewId="0">
      <selection activeCell="G40" sqref="G4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.85546875" style="1" customWidth="1"/>
    <col min="5" max="5" width="13.5703125" style="7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34"/>
      <c r="B1" s="35"/>
      <c r="C1" s="34"/>
      <c r="D1" s="35"/>
      <c r="E1" s="36"/>
      <c r="F1" s="34"/>
      <c r="G1" s="34"/>
      <c r="H1" s="34"/>
    </row>
    <row r="2" spans="1:9" ht="99.75" customHeight="1" thickBot="1">
      <c r="A2" s="34"/>
      <c r="B2" s="150"/>
      <c r="C2" s="151"/>
      <c r="D2" s="151"/>
      <c r="E2" s="151"/>
      <c r="F2" s="151"/>
      <c r="G2" s="151"/>
      <c r="H2" s="152"/>
    </row>
    <row r="3" spans="1:9" ht="65.25" customHeight="1" thickBot="1">
      <c r="B3" s="153" t="s">
        <v>89</v>
      </c>
      <c r="C3" s="154"/>
      <c r="D3" s="154"/>
      <c r="E3" s="154"/>
      <c r="F3" s="154"/>
      <c r="G3" s="154"/>
      <c r="H3" s="155"/>
    </row>
    <row r="4" spans="1:9" ht="40.5" customHeight="1">
      <c r="B4" s="164" t="s">
        <v>90</v>
      </c>
      <c r="C4" s="165"/>
      <c r="D4" s="156" t="s">
        <v>74</v>
      </c>
      <c r="E4" s="157"/>
      <c r="F4" s="158"/>
      <c r="G4" s="157"/>
      <c r="H4" s="138"/>
    </row>
    <row r="5" spans="1:9" ht="40.5" customHeight="1">
      <c r="B5" s="168" t="s">
        <v>51</v>
      </c>
      <c r="C5" s="169"/>
      <c r="D5" s="170" t="s">
        <v>73</v>
      </c>
      <c r="E5" s="167"/>
      <c r="F5" s="166"/>
      <c r="G5" s="167"/>
      <c r="H5" s="139"/>
    </row>
    <row r="6" spans="1:9" ht="40.5" customHeight="1" thickBot="1">
      <c r="B6" s="159" t="s">
        <v>50</v>
      </c>
      <c r="C6" s="160"/>
      <c r="D6" s="161" t="s">
        <v>72</v>
      </c>
      <c r="E6" s="162"/>
      <c r="F6" s="163"/>
      <c r="G6" s="162"/>
      <c r="H6" s="140"/>
    </row>
    <row r="7" spans="1:9" ht="40.5" customHeight="1" thickBot="1">
      <c r="B7" s="159" t="s">
        <v>75</v>
      </c>
      <c r="C7" s="160"/>
      <c r="D7" s="161"/>
      <c r="E7" s="162"/>
      <c r="F7" s="163"/>
      <c r="G7" s="162"/>
      <c r="H7" s="140"/>
    </row>
    <row r="8" spans="1:9" ht="66.75" customHeight="1" thickBot="1">
      <c r="B8" s="46" t="s">
        <v>0</v>
      </c>
      <c r="C8" s="46" t="s">
        <v>7</v>
      </c>
      <c r="D8" s="46" t="s">
        <v>5</v>
      </c>
      <c r="E8" s="46" t="s">
        <v>6</v>
      </c>
      <c r="F8" s="47" t="s">
        <v>38</v>
      </c>
      <c r="G8" s="47" t="s">
        <v>54</v>
      </c>
      <c r="H8" s="47" t="s">
        <v>52</v>
      </c>
    </row>
    <row r="9" spans="1:9" ht="19.5" thickBot="1">
      <c r="B9" s="48" t="s">
        <v>43</v>
      </c>
      <c r="C9" s="49" t="s">
        <v>45</v>
      </c>
      <c r="D9" s="50"/>
      <c r="E9" s="51"/>
      <c r="F9" s="52"/>
      <c r="G9" s="73"/>
      <c r="H9" s="93">
        <f>+G10+G13+G16</f>
        <v>53619.479999999996</v>
      </c>
    </row>
    <row r="10" spans="1:9" ht="18.75">
      <c r="B10" s="67" t="s">
        <v>27</v>
      </c>
      <c r="C10" s="83" t="s">
        <v>34</v>
      </c>
      <c r="D10" s="102"/>
      <c r="E10" s="103"/>
      <c r="F10" s="104"/>
      <c r="G10" s="108">
        <f>SUM(G11:G12)</f>
        <v>21889.33</v>
      </c>
      <c r="H10" s="105"/>
    </row>
    <row r="11" spans="1:9" ht="15">
      <c r="B11" s="54" t="s">
        <v>48</v>
      </c>
      <c r="C11" s="81" t="s">
        <v>63</v>
      </c>
      <c r="D11" s="87" t="s">
        <v>2</v>
      </c>
      <c r="E11" s="37">
        <v>1</v>
      </c>
      <c r="F11" s="37">
        <v>16334.33</v>
      </c>
      <c r="G11" s="74">
        <f t="shared" ref="G11:G12" si="0">E11*F11</f>
        <v>16334.33</v>
      </c>
      <c r="H11" s="91"/>
    </row>
    <row r="12" spans="1:9" ht="15">
      <c r="B12" s="54" t="s">
        <v>64</v>
      </c>
      <c r="C12" s="111" t="s">
        <v>65</v>
      </c>
      <c r="D12" s="87" t="s">
        <v>25</v>
      </c>
      <c r="E12" s="37">
        <v>1</v>
      </c>
      <c r="F12" s="37">
        <v>5555</v>
      </c>
      <c r="G12" s="74">
        <f t="shared" si="0"/>
        <v>5555</v>
      </c>
      <c r="H12" s="91"/>
      <c r="I12" s="32"/>
    </row>
    <row r="13" spans="1:9" ht="18.75">
      <c r="B13" s="55" t="s">
        <v>28</v>
      </c>
      <c r="C13" s="82" t="s">
        <v>35</v>
      </c>
      <c r="D13" s="96"/>
      <c r="E13" s="97"/>
      <c r="F13" s="98"/>
      <c r="G13" s="99">
        <f>SUM(G14:G15)</f>
        <v>16629.169999999998</v>
      </c>
      <c r="H13" s="100"/>
      <c r="I13" s="31"/>
    </row>
    <row r="14" spans="1:9" ht="18.75">
      <c r="B14" s="54" t="s">
        <v>32</v>
      </c>
      <c r="C14" s="80" t="s">
        <v>44</v>
      </c>
      <c r="D14" s="87" t="s">
        <v>25</v>
      </c>
      <c r="E14" s="37">
        <v>1</v>
      </c>
      <c r="F14" s="37">
        <v>10000</v>
      </c>
      <c r="G14" s="74">
        <f t="shared" ref="G14:G15" si="1">E14*F14</f>
        <v>10000</v>
      </c>
      <c r="H14" s="77"/>
      <c r="I14" s="32"/>
    </row>
    <row r="15" spans="1:9" ht="18.75">
      <c r="B15" s="54" t="s">
        <v>33</v>
      </c>
      <c r="C15" s="80" t="s">
        <v>37</v>
      </c>
      <c r="D15" s="88" t="s">
        <v>25</v>
      </c>
      <c r="E15" s="37">
        <v>1</v>
      </c>
      <c r="F15" s="37">
        <v>6629.17</v>
      </c>
      <c r="G15" s="74">
        <f t="shared" si="1"/>
        <v>6629.17</v>
      </c>
      <c r="H15" s="77"/>
      <c r="I15" s="31"/>
    </row>
    <row r="16" spans="1:9" ht="18.75">
      <c r="B16" s="55" t="s">
        <v>29</v>
      </c>
      <c r="C16" s="82" t="s">
        <v>36</v>
      </c>
      <c r="D16" s="96"/>
      <c r="E16" s="97"/>
      <c r="F16" s="98"/>
      <c r="G16" s="99">
        <f>SUM(G17:G18)</f>
        <v>15100.98</v>
      </c>
      <c r="H16" s="100"/>
      <c r="I16" s="31"/>
    </row>
    <row r="17" spans="1:9" ht="18.75">
      <c r="B17" s="54" t="s">
        <v>47</v>
      </c>
      <c r="C17" s="80" t="s">
        <v>42</v>
      </c>
      <c r="D17" s="87" t="s">
        <v>25</v>
      </c>
      <c r="E17" s="37">
        <v>1</v>
      </c>
      <c r="F17" s="37">
        <v>8787</v>
      </c>
      <c r="G17" s="74">
        <f t="shared" ref="G17:G18" si="2">E17*F17</f>
        <v>8787</v>
      </c>
      <c r="H17" s="77"/>
      <c r="I17" s="33"/>
    </row>
    <row r="18" spans="1:9" ht="19.5" thickBot="1">
      <c r="B18" s="92" t="s">
        <v>46</v>
      </c>
      <c r="C18" s="84" t="s">
        <v>41</v>
      </c>
      <c r="D18" s="87" t="s">
        <v>25</v>
      </c>
      <c r="E18" s="37">
        <v>1</v>
      </c>
      <c r="F18" s="37">
        <v>6313.98</v>
      </c>
      <c r="G18" s="74">
        <f t="shared" si="2"/>
        <v>6313.98</v>
      </c>
      <c r="H18" s="76"/>
      <c r="I18" s="33"/>
    </row>
    <row r="19" spans="1:9" ht="19.5" thickBot="1">
      <c r="B19" s="62" t="s">
        <v>55</v>
      </c>
      <c r="C19" s="63" t="s">
        <v>26</v>
      </c>
      <c r="D19" s="64"/>
      <c r="E19" s="65"/>
      <c r="F19" s="66"/>
      <c r="G19" s="66"/>
      <c r="H19" s="95">
        <f>G20+G24</f>
        <v>160671.61300000001</v>
      </c>
    </row>
    <row r="20" spans="1:9" ht="18.75">
      <c r="B20" s="107" t="s">
        <v>56</v>
      </c>
      <c r="C20" s="109" t="s">
        <v>57</v>
      </c>
      <c r="D20" s="89"/>
      <c r="E20" s="68"/>
      <c r="F20" s="69"/>
      <c r="G20" s="94">
        <f>SUM(G21:G23)</f>
        <v>146135.413</v>
      </c>
      <c r="H20" s="106"/>
    </row>
    <row r="21" spans="1:9" ht="18.75">
      <c r="B21" s="60" t="s">
        <v>58</v>
      </c>
      <c r="C21" s="85" t="s">
        <v>40</v>
      </c>
      <c r="D21" s="60" t="s">
        <v>49</v>
      </c>
      <c r="E21" s="37">
        <v>2.1</v>
      </c>
      <c r="F21" s="37">
        <v>1940.53</v>
      </c>
      <c r="G21" s="74">
        <f t="shared" ref="G21:G23" si="3">E21*F21</f>
        <v>4075.1130000000003</v>
      </c>
      <c r="H21" s="61"/>
    </row>
    <row r="22" spans="1:9" ht="18.75">
      <c r="B22" s="60" t="s">
        <v>59</v>
      </c>
      <c r="C22" s="86" t="s">
        <v>61</v>
      </c>
      <c r="D22" s="59" t="s">
        <v>25</v>
      </c>
      <c r="E22" s="37">
        <v>1</v>
      </c>
      <c r="F22" s="37">
        <v>19405.3</v>
      </c>
      <c r="G22" s="74">
        <f t="shared" si="3"/>
        <v>19405.3</v>
      </c>
      <c r="H22" s="56"/>
    </row>
    <row r="23" spans="1:9" ht="18.75">
      <c r="B23" s="60" t="s">
        <v>60</v>
      </c>
      <c r="C23" s="86" t="s">
        <v>87</v>
      </c>
      <c r="D23" s="59" t="s">
        <v>25</v>
      </c>
      <c r="E23" s="37">
        <v>1</v>
      </c>
      <c r="F23" s="37">
        <v>122655</v>
      </c>
      <c r="G23" s="74">
        <f t="shared" si="3"/>
        <v>122655</v>
      </c>
      <c r="H23" s="56"/>
    </row>
    <row r="24" spans="1:9" ht="18.75">
      <c r="A24" s="4"/>
      <c r="B24" s="53"/>
      <c r="C24" s="79" t="s">
        <v>62</v>
      </c>
      <c r="D24" s="90"/>
      <c r="E24" s="71"/>
      <c r="F24" s="72"/>
      <c r="G24" s="101">
        <f>SUM(G25:G26)</f>
        <v>14536.2</v>
      </c>
      <c r="H24" s="78"/>
    </row>
    <row r="25" spans="1:9" ht="18.75">
      <c r="A25" s="4"/>
      <c r="B25" s="58" t="s">
        <v>68</v>
      </c>
      <c r="C25" s="110" t="s">
        <v>85</v>
      </c>
      <c r="D25" s="54" t="s">
        <v>25</v>
      </c>
      <c r="E25" s="70">
        <v>1</v>
      </c>
      <c r="F25" s="37">
        <v>6536.2</v>
      </c>
      <c r="G25" s="74">
        <f>E25*F25</f>
        <v>6536.2</v>
      </c>
      <c r="H25" s="75"/>
    </row>
    <row r="26" spans="1:9" ht="19.5" thickBot="1">
      <c r="A26" s="4"/>
      <c r="B26" s="58" t="s">
        <v>68</v>
      </c>
      <c r="C26" s="110" t="s">
        <v>86</v>
      </c>
      <c r="D26" s="54" t="s">
        <v>25</v>
      </c>
      <c r="E26" s="70">
        <v>1</v>
      </c>
      <c r="F26" s="37">
        <v>8000</v>
      </c>
      <c r="G26" s="74">
        <f>E26*F26</f>
        <v>8000</v>
      </c>
      <c r="H26" s="75"/>
    </row>
    <row r="27" spans="1:9" ht="19.5" thickBot="1">
      <c r="B27" s="62" t="s">
        <v>69</v>
      </c>
      <c r="C27" s="63" t="s">
        <v>31</v>
      </c>
      <c r="D27" s="64"/>
      <c r="E27" s="65"/>
      <c r="F27" s="66"/>
      <c r="G27" s="66"/>
      <c r="H27" s="95">
        <f>SUM(G28:G29)</f>
        <v>8055</v>
      </c>
    </row>
    <row r="28" spans="1:9" ht="18.75">
      <c r="B28" s="57">
        <v>26.3</v>
      </c>
      <c r="C28" s="111" t="s">
        <v>66</v>
      </c>
      <c r="D28" s="54" t="s">
        <v>25</v>
      </c>
      <c r="E28" s="70">
        <v>1</v>
      </c>
      <c r="F28" s="37">
        <v>5555</v>
      </c>
      <c r="G28" s="74">
        <f t="shared" ref="G28:G29" si="4">E28*F28</f>
        <v>5555</v>
      </c>
      <c r="H28" s="75"/>
    </row>
    <row r="29" spans="1:9" ht="19.5" thickBot="1">
      <c r="B29" s="57">
        <v>26.5</v>
      </c>
      <c r="C29" s="111" t="s">
        <v>67</v>
      </c>
      <c r="D29" s="54" t="s">
        <v>25</v>
      </c>
      <c r="E29" s="70">
        <v>1</v>
      </c>
      <c r="F29" s="37">
        <v>2500</v>
      </c>
      <c r="G29" s="74">
        <f t="shared" si="4"/>
        <v>2500</v>
      </c>
      <c r="H29" s="75"/>
    </row>
    <row r="30" spans="1:9" ht="19.5" thickBot="1">
      <c r="B30" s="43"/>
      <c r="C30" s="38"/>
      <c r="D30" s="44"/>
      <c r="E30" s="45"/>
      <c r="F30" s="30"/>
      <c r="G30" s="30"/>
      <c r="H30" s="113">
        <f>SUM(H9:H29)</f>
        <v>222346.09299999999</v>
      </c>
    </row>
    <row r="31" spans="1:9" ht="18.75">
      <c r="B31" s="26"/>
      <c r="C31" s="27"/>
      <c r="D31" s="26"/>
      <c r="E31" s="28"/>
      <c r="F31" s="30"/>
      <c r="G31" s="29"/>
      <c r="H31" s="4"/>
    </row>
    <row r="32" spans="1:9" ht="18.75" thickBot="1">
      <c r="B32" s="3"/>
      <c r="C32" s="20" t="s">
        <v>30</v>
      </c>
      <c r="D32" s="3"/>
      <c r="E32" s="6"/>
      <c r="F32" s="14"/>
      <c r="G32" s="15"/>
      <c r="H32" s="4"/>
    </row>
    <row r="33" spans="2:8" ht="15">
      <c r="B33" s="21" t="s">
        <v>1</v>
      </c>
      <c r="C33" s="22" t="s">
        <v>53</v>
      </c>
      <c r="D33" s="115">
        <f>H30</f>
        <v>222346.09299999999</v>
      </c>
      <c r="E33" s="9"/>
      <c r="H33" s="12"/>
    </row>
    <row r="34" spans="2:8" ht="15">
      <c r="B34" s="23" t="s">
        <v>3</v>
      </c>
      <c r="C34" s="24" t="s">
        <v>88</v>
      </c>
      <c r="D34" s="116">
        <f>D33*0.15</f>
        <v>33351.913949999995</v>
      </c>
      <c r="E34" s="9"/>
      <c r="G34" s="11"/>
      <c r="H34" s="4"/>
    </row>
    <row r="35" spans="2:8" ht="15">
      <c r="B35" s="23" t="s">
        <v>4</v>
      </c>
      <c r="C35" s="41" t="s">
        <v>8</v>
      </c>
      <c r="D35" s="119">
        <f>SUM(D33:D34)</f>
        <v>255698.00694999998</v>
      </c>
      <c r="E35" s="8" t="s">
        <v>9</v>
      </c>
      <c r="G35" s="10"/>
      <c r="H35" s="4"/>
    </row>
    <row r="36" spans="2:8" ht="15">
      <c r="B36" s="120"/>
      <c r="C36" s="121"/>
      <c r="D36" s="122"/>
      <c r="E36" s="8"/>
      <c r="G36" s="10"/>
      <c r="H36" s="4"/>
    </row>
    <row r="37" spans="2:8" ht="15">
      <c r="B37" s="23" t="s">
        <v>10</v>
      </c>
      <c r="C37" s="24" t="s">
        <v>11</v>
      </c>
      <c r="D37" s="117">
        <f>D33*0.22</f>
        <v>48916.140460000002</v>
      </c>
      <c r="E37" s="8"/>
      <c r="G37" s="10"/>
      <c r="H37" s="4"/>
    </row>
    <row r="38" spans="2:8" ht="15">
      <c r="B38" s="23" t="s">
        <v>12</v>
      </c>
      <c r="C38" s="24" t="s">
        <v>13</v>
      </c>
      <c r="D38" s="117">
        <f>D34*0.22</f>
        <v>7337.4210689999991</v>
      </c>
      <c r="E38" s="18"/>
      <c r="G38" s="10"/>
      <c r="H38" s="4"/>
    </row>
    <row r="39" spans="2:8" ht="15">
      <c r="B39" s="129" t="s">
        <v>14</v>
      </c>
      <c r="C39" s="130" t="s">
        <v>15</v>
      </c>
      <c r="D39" s="131">
        <f>SUM(D37:D38)</f>
        <v>56253.561528999999</v>
      </c>
      <c r="E39" s="19"/>
      <c r="G39" s="11"/>
      <c r="H39" s="4"/>
    </row>
    <row r="40" spans="2:8" ht="15">
      <c r="B40" s="136"/>
      <c r="C40" s="137"/>
      <c r="D40" s="123"/>
      <c r="E40" s="19"/>
      <c r="G40" s="11"/>
      <c r="H40" s="4"/>
    </row>
    <row r="41" spans="2:8" ht="15">
      <c r="B41" s="129" t="s">
        <v>16</v>
      </c>
      <c r="C41" s="135" t="s">
        <v>71</v>
      </c>
      <c r="D41" s="132">
        <f>D35+D39</f>
        <v>311951.56847900001</v>
      </c>
      <c r="E41" s="19"/>
      <c r="G41" s="11"/>
      <c r="H41" s="4"/>
    </row>
    <row r="42" spans="2:8" ht="15">
      <c r="B42" s="133"/>
      <c r="C42" s="134"/>
      <c r="D42" s="124"/>
      <c r="E42" s="9"/>
      <c r="G42" s="13"/>
      <c r="H42" s="4"/>
    </row>
    <row r="43" spans="2:8" ht="15">
      <c r="B43" s="23" t="s">
        <v>18</v>
      </c>
      <c r="C43" s="24" t="s">
        <v>17</v>
      </c>
      <c r="D43" s="116">
        <v>40316.9</v>
      </c>
      <c r="E43" s="9"/>
      <c r="G43" s="11"/>
      <c r="H43" s="4"/>
    </row>
    <row r="44" spans="2:8" ht="15">
      <c r="B44" s="23" t="s">
        <v>20</v>
      </c>
      <c r="C44" s="24" t="s">
        <v>19</v>
      </c>
      <c r="D44" s="116">
        <f>D34*0.5</f>
        <v>16675.956974999997</v>
      </c>
      <c r="E44" s="9"/>
      <c r="G44" s="11"/>
      <c r="H44" s="4"/>
    </row>
    <row r="45" spans="2:8" ht="15">
      <c r="B45" s="39"/>
      <c r="C45" s="40" t="s">
        <v>39</v>
      </c>
      <c r="D45" s="125">
        <f>SUM(D43:D44)</f>
        <v>56992.856975000002</v>
      </c>
      <c r="E45" s="5"/>
    </row>
    <row r="46" spans="2:8" ht="14.25">
      <c r="B46" s="126"/>
      <c r="C46" s="127"/>
      <c r="D46" s="128"/>
      <c r="E46" s="5"/>
    </row>
    <row r="47" spans="2:8" ht="15">
      <c r="B47" s="23" t="s">
        <v>21</v>
      </c>
      <c r="C47" s="24" t="s">
        <v>83</v>
      </c>
      <c r="D47" s="116">
        <f>D43*0.6676</f>
        <v>26915.562440000002</v>
      </c>
      <c r="E47" s="9"/>
      <c r="G47" s="11"/>
      <c r="H47" s="4"/>
    </row>
    <row r="48" spans="2:8" ht="15">
      <c r="B48" s="23" t="s">
        <v>22</v>
      </c>
      <c r="C48" s="24" t="s">
        <v>84</v>
      </c>
      <c r="D48" s="116">
        <f>D44*0.6676</f>
        <v>11132.868876509998</v>
      </c>
      <c r="E48" s="9"/>
      <c r="G48" s="11"/>
      <c r="H48" s="4"/>
    </row>
    <row r="49" spans="1:9" ht="15">
      <c r="B49" s="23" t="s">
        <v>24</v>
      </c>
      <c r="C49" s="41" t="s">
        <v>23</v>
      </c>
      <c r="D49" s="118">
        <f>SUM(D47:D48)</f>
        <v>38048.431316510003</v>
      </c>
      <c r="E49" s="9"/>
      <c r="G49" s="11"/>
      <c r="H49" s="4"/>
    </row>
    <row r="50" spans="1:9" ht="15">
      <c r="B50" s="120"/>
      <c r="C50" s="121"/>
      <c r="D50" s="124"/>
      <c r="E50" s="9"/>
      <c r="G50" s="13"/>
      <c r="H50" s="4"/>
    </row>
    <row r="51" spans="1:9" ht="15.75" thickBot="1">
      <c r="B51" s="25" t="s">
        <v>70</v>
      </c>
      <c r="C51" s="42" t="s">
        <v>76</v>
      </c>
      <c r="D51" s="114">
        <f>D41+D49</f>
        <v>349999.99979551003</v>
      </c>
      <c r="E51" s="9"/>
      <c r="G51" s="12"/>
      <c r="H51" s="4"/>
    </row>
    <row r="52" spans="1:9">
      <c r="G52" s="4"/>
      <c r="H52" s="4"/>
    </row>
    <row r="54" spans="1:9">
      <c r="B54" s="112"/>
    </row>
    <row r="57" spans="1:9" s="1" customFormat="1">
      <c r="A57" s="2"/>
      <c r="C57" s="141"/>
      <c r="E57" s="7"/>
      <c r="F57" s="2"/>
      <c r="G57" s="2"/>
      <c r="H57" s="2"/>
      <c r="I57" s="2"/>
    </row>
    <row r="58" spans="1:9" s="1" customFormat="1">
      <c r="C58" s="2"/>
      <c r="E58" s="7"/>
      <c r="F58" s="2"/>
      <c r="G58" s="2"/>
      <c r="H58" s="2"/>
      <c r="I58" s="2"/>
    </row>
    <row r="59" spans="1:9">
      <c r="A59" s="1"/>
      <c r="C59" s="141"/>
    </row>
    <row r="63" spans="1:9">
      <c r="E63" s="16"/>
    </row>
    <row r="64" spans="1:9">
      <c r="E6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6 G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F16" sqref="F16"/>
    </sheetView>
  </sheetViews>
  <sheetFormatPr baseColWidth="10" defaultRowHeight="12.75"/>
  <sheetData>
    <row r="2" spans="2:20" ht="18.75">
      <c r="B2" s="142" t="s">
        <v>77</v>
      </c>
      <c r="C2" s="142"/>
      <c r="D2" s="142"/>
      <c r="E2" s="142"/>
      <c r="F2" s="142"/>
      <c r="G2" s="142"/>
      <c r="H2" s="142"/>
    </row>
    <row r="3" spans="2:20" ht="18.75">
      <c r="B3" s="142"/>
      <c r="C3" s="142"/>
      <c r="D3" s="142"/>
      <c r="E3" s="142"/>
      <c r="F3" s="142"/>
      <c r="G3" s="142"/>
      <c r="H3" s="142"/>
    </row>
    <row r="4" spans="2:20" ht="15">
      <c r="B4" s="145">
        <v>1</v>
      </c>
      <c r="C4" s="171" t="s">
        <v>78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46"/>
      <c r="Q4" s="146"/>
      <c r="R4" s="146"/>
      <c r="S4" s="146"/>
      <c r="T4" s="146"/>
    </row>
    <row r="5" spans="2:20" ht="15">
      <c r="B5" s="145"/>
      <c r="C5" s="171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46"/>
      <c r="Q5" s="146"/>
      <c r="R5" s="146"/>
      <c r="S5" s="146"/>
      <c r="T5" s="146"/>
    </row>
    <row r="6" spans="2:20" ht="15">
      <c r="B6" s="145">
        <v>2</v>
      </c>
      <c r="C6" s="171" t="s">
        <v>82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46"/>
    </row>
    <row r="7" spans="2:20" ht="15">
      <c r="B7" s="145"/>
      <c r="C7" s="147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6"/>
      <c r="Q7" s="146"/>
      <c r="R7" s="146"/>
      <c r="S7" s="146"/>
      <c r="T7" s="146"/>
    </row>
    <row r="8" spans="2:20" ht="15">
      <c r="B8" s="145">
        <v>3</v>
      </c>
      <c r="C8" s="171" t="s">
        <v>79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46"/>
      <c r="Q8" s="146"/>
      <c r="R8" s="146"/>
      <c r="S8" s="146"/>
      <c r="T8" s="146"/>
    </row>
    <row r="9" spans="2:20" ht="15">
      <c r="B9" s="145"/>
      <c r="C9" s="149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</row>
    <row r="10" spans="2:20" ht="15">
      <c r="B10" s="145">
        <v>4</v>
      </c>
      <c r="C10" s="149" t="s">
        <v>80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</row>
    <row r="11" spans="2:20" ht="15">
      <c r="B11" s="145"/>
      <c r="C11" s="149" t="s">
        <v>81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2:20">
      <c r="B12" s="144"/>
      <c r="C12" s="143"/>
    </row>
    <row r="13" spans="2:20">
      <c r="B13" s="144"/>
      <c r="C13" s="143"/>
    </row>
    <row r="14" spans="2:20">
      <c r="B14" s="144"/>
      <c r="C14" s="143"/>
    </row>
    <row r="15" spans="2:20">
      <c r="B15" s="144"/>
      <c r="C15" s="143"/>
    </row>
    <row r="16" spans="2:20">
      <c r="B16" s="144"/>
      <c r="C16" s="143"/>
    </row>
    <row r="17" spans="2:3">
      <c r="B17" s="144"/>
      <c r="C17" s="143"/>
    </row>
    <row r="18" spans="2:3">
      <c r="B18" s="144"/>
      <c r="C18" s="143"/>
    </row>
    <row r="19" spans="2:3">
      <c r="B19" s="144"/>
      <c r="C19" s="143"/>
    </row>
    <row r="20" spans="2:3">
      <c r="B20" s="144"/>
      <c r="C20" s="143"/>
    </row>
    <row r="21" spans="2:3">
      <c r="B21" s="144"/>
      <c r="C21" s="143"/>
    </row>
    <row r="22" spans="2:3">
      <c r="B22" s="144"/>
      <c r="C22" s="143"/>
    </row>
    <row r="23" spans="2:3">
      <c r="B23" s="144"/>
      <c r="C23" s="143"/>
    </row>
    <row r="24" spans="2:3">
      <c r="B24" s="144"/>
      <c r="C24" s="143"/>
    </row>
    <row r="25" spans="2:3">
      <c r="B25" s="144"/>
      <c r="C25" s="143"/>
    </row>
    <row r="26" spans="2:3">
      <c r="B26" s="144"/>
      <c r="C26" s="143"/>
    </row>
    <row r="27" spans="2:3">
      <c r="B27" s="144"/>
      <c r="C27" s="143"/>
    </row>
    <row r="28" spans="2:3">
      <c r="B28" s="144"/>
      <c r="C28" s="143"/>
    </row>
    <row r="29" spans="2:3">
      <c r="B29" s="144"/>
      <c r="C29" s="143"/>
    </row>
    <row r="30" spans="2:3">
      <c r="B30" s="144"/>
      <c r="C30" s="143"/>
    </row>
    <row r="31" spans="2:3">
      <c r="B31" s="144"/>
      <c r="C31" s="143"/>
    </row>
    <row r="32" spans="2:3">
      <c r="B32" s="144"/>
      <c r="C32" s="143"/>
    </row>
    <row r="33" spans="2:3">
      <c r="B33" s="144"/>
      <c r="C33" s="143"/>
    </row>
    <row r="34" spans="2:3">
      <c r="B34" s="144"/>
      <c r="C34" s="143"/>
    </row>
    <row r="35" spans="2:3">
      <c r="B35" s="144"/>
      <c r="C35" s="143"/>
    </row>
    <row r="36" spans="2:3">
      <c r="B36" s="144"/>
      <c r="C36" s="143"/>
    </row>
    <row r="37" spans="2:3">
      <c r="B37" s="144"/>
      <c r="C37" s="143"/>
    </row>
    <row r="38" spans="2:3">
      <c r="B38" s="144"/>
      <c r="C38" s="143"/>
    </row>
    <row r="39" spans="2:3">
      <c r="B39" s="144"/>
      <c r="C39" s="143"/>
    </row>
    <row r="40" spans="2:3">
      <c r="B40" s="143"/>
      <c r="C40" s="14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F7A515-17C1-4AD3-9C84-79750E18D02B}"/>
</file>

<file path=customXml/itemProps2.xml><?xml version="1.0" encoding="utf-8"?>
<ds:datastoreItem xmlns:ds="http://schemas.openxmlformats.org/officeDocument/2006/customXml" ds:itemID="{88EA9D35-7E7F-4F3D-92A2-7CFE9740F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2022-07-12T22:48:16Z</dcterms:modified>
</cp:coreProperties>
</file>